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d51945fe2943551/Dokumenti/PROSVET/1015 vodovod Trnje/2 Oddaja/5 Popravek K02/2-2 Ponudbeni predračun_K02/"/>
    </mc:Choice>
  </mc:AlternateContent>
  <xr:revisionPtr revIDLastSave="9" documentId="13_ncr:1_{237ABAD5-4C98-4030-A551-5BE870D4CBBA}" xr6:coauthVersionLast="47" xr6:coauthVersionMax="47" xr10:uidLastSave="{9564D6DB-C819-4ADE-ADFA-9440ACA8746F}"/>
  <bookViews>
    <workbookView xWindow="16935" yWindow="1230" windowWidth="20355" windowHeight="14985" xr2:uid="{5A23771E-792A-4B67-9D42-254429A2A8F2}"/>
  </bookViews>
  <sheets>
    <sheet name="List1" sheetId="1" r:id="rId1"/>
  </sheets>
  <externalReferences>
    <externalReference r:id="rId2"/>
    <externalReference r:id="rId3"/>
  </externalReferences>
  <definedNames>
    <definedName name="_xlnm.Print_Area" localSheetId="0">List1!$A$1:$C$65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3" i="1" l="1"/>
  <c r="C45" i="1"/>
  <c r="C37" i="1"/>
  <c r="C23" i="1" l="1"/>
  <c r="C22" i="1"/>
  <c r="C21" i="1"/>
  <c r="C20" i="1"/>
  <c r="C26" i="1" s="1"/>
  <c r="C19" i="1"/>
  <c r="C18" i="1"/>
  <c r="C17" i="1"/>
  <c r="C27" i="1" l="1"/>
  <c r="C54" i="1"/>
  <c r="C55" i="1" s="1"/>
  <c r="C46" i="1"/>
  <c r="C47" i="1" s="1"/>
  <c r="C38" i="1"/>
  <c r="C39" i="1" s="1"/>
  <c r="C24" i="1" l="1"/>
  <c r="C62" i="1" l="1"/>
  <c r="C63" i="1" s="1"/>
  <c r="C64" i="1" s="1"/>
  <c r="C28" i="1" l="1"/>
</calcChain>
</file>

<file path=xl/sharedStrings.xml><?xml version="1.0" encoding="utf-8"?>
<sst xmlns="http://schemas.openxmlformats.org/spreadsheetml/2006/main" count="63" uniqueCount="44">
  <si>
    <t>Z.ŠT.</t>
  </si>
  <si>
    <t>Vrsta stroška</t>
  </si>
  <si>
    <t>SKUPAJ</t>
  </si>
  <si>
    <t>A.</t>
  </si>
  <si>
    <t>GOI DELA</t>
  </si>
  <si>
    <t>1.</t>
  </si>
  <si>
    <t>2.</t>
  </si>
  <si>
    <t>3.</t>
  </si>
  <si>
    <t>4.</t>
  </si>
  <si>
    <t>5.</t>
  </si>
  <si>
    <t>6.</t>
  </si>
  <si>
    <t>nepovračljiv DDV</t>
  </si>
  <si>
    <t>povračljiv DDV</t>
  </si>
  <si>
    <t>SKUPAJ Z  DDV</t>
  </si>
  <si>
    <t>EKK - priključki</t>
  </si>
  <si>
    <t>Naročnik:</t>
  </si>
  <si>
    <t>OBČINA PIVKA, Kolodvorska cesta 5, 6257 Pivka, in ELEKTRO PRIMORSKA D. D., Erjavčeva 22, 5000 Nova Gorica</t>
  </si>
  <si>
    <t>JN:</t>
  </si>
  <si>
    <t>REKAPITULACIJA OBČINA PIVKA</t>
  </si>
  <si>
    <t>REKAPITULACIJA ELEKTRO PRIMORSKA D.D.</t>
  </si>
  <si>
    <t>A1</t>
  </si>
  <si>
    <t>DDV</t>
  </si>
  <si>
    <t>A2</t>
  </si>
  <si>
    <t>A4</t>
  </si>
  <si>
    <t>SKUPAJ VSI SKLOPI (MERILO)</t>
  </si>
  <si>
    <t xml:space="preserve">Severni del vasi (sklop 2.4) </t>
  </si>
  <si>
    <t xml:space="preserve">Južni del vasi (sklop 2.2) </t>
  </si>
  <si>
    <t xml:space="preserve">Center vasi Trnje (sklop 2.1) </t>
  </si>
  <si>
    <t>SKUPAJ BREZ DDV</t>
  </si>
  <si>
    <t>Ponudnik:</t>
  </si>
  <si>
    <t>Št. Ponudbe:</t>
  </si>
  <si>
    <t>KOMUNALNA INFRASTRUKTURA TRNJE - 2.faza</t>
  </si>
  <si>
    <t>SKLOP 1: Komunalna infrastruktura Trnje - 2. faza</t>
  </si>
  <si>
    <t>Vodovod zmanjšanje izgub s cesto</t>
  </si>
  <si>
    <t>Komunalna kanalizacija s črpališčem</t>
  </si>
  <si>
    <t xml:space="preserve">NN priključek za črpališče </t>
  </si>
  <si>
    <t>Javna razsvetljava</t>
  </si>
  <si>
    <t>Kabelska kanalizacija Optika</t>
  </si>
  <si>
    <t>Nepredvidena dela</t>
  </si>
  <si>
    <t>7.</t>
  </si>
  <si>
    <t>SKLOP 2 (2.1) CENTER VASI TRNJE</t>
  </si>
  <si>
    <t>SKLOP 3 (2.2) JUŽNI DEL VASI</t>
  </si>
  <si>
    <t>Skupaj GOI dela</t>
  </si>
  <si>
    <r>
      <t xml:space="preserve">SKLOP </t>
    </r>
    <r>
      <rPr>
        <b/>
        <sz val="11"/>
        <color rgb="FFFF0000"/>
        <rFont val="Arial"/>
        <family val="2"/>
      </rPr>
      <t>4</t>
    </r>
    <r>
      <rPr>
        <b/>
        <sz val="11"/>
        <color theme="1"/>
        <rFont val="Arial"/>
        <family val="2"/>
      </rPr>
      <t xml:space="preserve"> (2.4) SEVERNI DEL VASI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</si>
</sst>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9E1F2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right"/>
    </xf>
    <xf numFmtId="0" fontId="4" fillId="0" borderId="1" xfId="0" applyFont="1" applyBorder="1"/>
    <xf numFmtId="164" fontId="4" fillId="0" borderId="1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4" fontId="3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4" fontId="3" fillId="3" borderId="1" xfId="0" applyNumberFormat="1" applyFont="1" applyFill="1" applyBorder="1" applyAlignment="1">
      <alignment horizontal="center" vertical="center"/>
    </xf>
    <xf numFmtId="0" fontId="2" fillId="0" borderId="2" xfId="0" applyFont="1" applyBorder="1"/>
    <xf numFmtId="0" fontId="6" fillId="0" borderId="1" xfId="0" applyFont="1" applyBorder="1"/>
    <xf numFmtId="0" fontId="2" fillId="0" borderId="1" xfId="0" applyFont="1" applyBorder="1"/>
    <xf numFmtId="0" fontId="1" fillId="0" borderId="0" xfId="0" applyFont="1" applyAlignment="1">
      <alignment horizontal="left" wrapText="1"/>
    </xf>
    <xf numFmtId="0" fontId="2" fillId="0" borderId="3" xfId="0" applyFont="1" applyBorder="1" applyAlignment="1">
      <alignment wrapText="1"/>
    </xf>
    <xf numFmtId="0" fontId="0" fillId="0" borderId="4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1d51945fe2943551/Dokumenti/PROSVET/1015%20vodovod%20Trnje/2%20Oddaja/5%20Popravek%20K02/2-2%20Ponudbeni%20predra&#269;un_K02/0_Rekapitulacija%20Ob&#269;ina%20Pivka.xlsx" TargetMode="External"/><Relationship Id="rId1" Type="http://schemas.openxmlformats.org/officeDocument/2006/relationships/externalLinkPath" Target="0_Rekapitulacija%20Ob&#269;ina%20Pivka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pivka-srv01\FolderRedirections$\Metka\Documents\MOJI%20DOKUMENTI%20PIVKA\Trnje%202.faza\POPISI%20RAZPIS\ELEKTRO\Kabelska%20kanalizacija%20Trnje%20(S1-S4)%20-%20RAZPIS%20-%202.%20faza.xlsx" TargetMode="External"/><Relationship Id="rId1" Type="http://schemas.openxmlformats.org/officeDocument/2006/relationships/externalLinkPath" Target="ELEKTRO/Kabelska%20kanalizacija%20Trnje%20(S1-S4)%20-%20RAZPIS%20-%202.%20faz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kupna rek"/>
    </sheetNames>
    <sheetDataSet>
      <sheetData sheetId="0"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</v>
          </cell>
        </row>
        <row r="17">
          <cell r="C17">
            <v>0</v>
          </cell>
        </row>
        <row r="19">
          <cell r="C19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SKLOP 2.1 - CENTER VASI"/>
      <sheetName val="SKLOP 2.2 - JUŽNI DEL VASI"/>
      <sheetName val="SKLOP 2.4 - SEVERNI DEL VASI"/>
    </sheetNames>
    <sheetDataSet>
      <sheetData sheetId="0"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67283-3630-4EE1-9386-191790F2AE7D}">
  <sheetPr>
    <pageSetUpPr fitToPage="1"/>
  </sheetPr>
  <dimension ref="A1:C64"/>
  <sheetViews>
    <sheetView tabSelected="1" topLeftCell="A5" workbookViewId="0">
      <selection activeCell="C17" sqref="C17"/>
    </sheetView>
  </sheetViews>
  <sheetFormatPr defaultColWidth="9" defaultRowHeight="14.25" x14ac:dyDescent="0.2"/>
  <cols>
    <col min="1" max="1" width="16.85546875" style="2" customWidth="1"/>
    <col min="2" max="2" width="36.85546875" style="2" customWidth="1"/>
    <col min="3" max="3" width="15.42578125" style="2" customWidth="1"/>
    <col min="4" max="4" width="3.42578125" style="2" customWidth="1"/>
    <col min="5" max="16384" width="9" style="2"/>
  </cols>
  <sheetData>
    <row r="1" spans="1:3" ht="38.25" customHeight="1" x14ac:dyDescent="0.25">
      <c r="A1" s="2" t="s">
        <v>15</v>
      </c>
      <c r="B1" s="22" t="s">
        <v>16</v>
      </c>
      <c r="C1" s="22"/>
    </row>
    <row r="3" spans="1:3" ht="15" x14ac:dyDescent="0.25">
      <c r="A3" s="2" t="s">
        <v>17</v>
      </c>
      <c r="B3" s="1" t="s">
        <v>31</v>
      </c>
    </row>
    <row r="4" spans="1:3" ht="15" thickBot="1" x14ac:dyDescent="0.25"/>
    <row r="5" spans="1:3" ht="66" customHeight="1" thickBot="1" x14ac:dyDescent="0.3">
      <c r="A5" s="2" t="s">
        <v>29</v>
      </c>
      <c r="B5" s="23"/>
      <c r="C5" s="24"/>
    </row>
    <row r="7" spans="1:3" ht="15" thickBot="1" x14ac:dyDescent="0.25"/>
    <row r="8" spans="1:3" ht="15" thickBot="1" x14ac:dyDescent="0.25">
      <c r="A8" s="2" t="s">
        <v>30</v>
      </c>
      <c r="B8" s="19"/>
    </row>
    <row r="10" spans="1:3" ht="15" x14ac:dyDescent="0.25">
      <c r="A10" s="1" t="s">
        <v>18</v>
      </c>
    </row>
    <row r="12" spans="1:3" ht="15" x14ac:dyDescent="0.25">
      <c r="A12" s="1" t="s">
        <v>32</v>
      </c>
    </row>
    <row r="14" spans="1:3" s="1" customFormat="1" ht="31.5" customHeight="1" x14ac:dyDescent="0.25">
      <c r="A14" s="3" t="s">
        <v>0</v>
      </c>
      <c r="B14" s="3" t="s">
        <v>1</v>
      </c>
      <c r="C14" s="4" t="s">
        <v>2</v>
      </c>
    </row>
    <row r="15" spans="1:3" ht="15" x14ac:dyDescent="0.2">
      <c r="A15" s="5"/>
      <c r="B15" s="5"/>
      <c r="C15" s="6"/>
    </row>
    <row r="16" spans="1:3" ht="21.6" customHeight="1" x14ac:dyDescent="0.2">
      <c r="A16" s="7" t="s">
        <v>3</v>
      </c>
      <c r="B16" s="5" t="s">
        <v>4</v>
      </c>
      <c r="C16" s="8"/>
    </row>
    <row r="17" spans="1:3" x14ac:dyDescent="0.2">
      <c r="A17" s="9" t="s">
        <v>5</v>
      </c>
      <c r="B17" s="10" t="s">
        <v>33</v>
      </c>
      <c r="C17" s="11">
        <f>+'[1]skupna rek'!$C$12</f>
        <v>0</v>
      </c>
    </row>
    <row r="18" spans="1:3" x14ac:dyDescent="0.2">
      <c r="A18" s="9" t="s">
        <v>6</v>
      </c>
      <c r="B18" s="10" t="s">
        <v>34</v>
      </c>
      <c r="C18" s="11">
        <f>+'[1]skupna rek'!$C$13</f>
        <v>0</v>
      </c>
    </row>
    <row r="19" spans="1:3" x14ac:dyDescent="0.2">
      <c r="A19" s="9" t="s">
        <v>7</v>
      </c>
      <c r="B19" s="10" t="s">
        <v>35</v>
      </c>
      <c r="C19" s="11">
        <f>+'[1]skupna rek'!$C$14</f>
        <v>0</v>
      </c>
    </row>
    <row r="20" spans="1:3" x14ac:dyDescent="0.2">
      <c r="A20" s="9" t="s">
        <v>8</v>
      </c>
      <c r="B20" s="20" t="s">
        <v>36</v>
      </c>
      <c r="C20" s="12">
        <f>+'[1]skupna rek'!$C$15</f>
        <v>0</v>
      </c>
    </row>
    <row r="21" spans="1:3" x14ac:dyDescent="0.2">
      <c r="A21" s="9" t="s">
        <v>9</v>
      </c>
      <c r="B21" s="21" t="s">
        <v>14</v>
      </c>
      <c r="C21" s="11">
        <f>+'[1]skupna rek'!$C$16</f>
        <v>0</v>
      </c>
    </row>
    <row r="22" spans="1:3" x14ac:dyDescent="0.2">
      <c r="A22" s="9" t="s">
        <v>10</v>
      </c>
      <c r="B22" s="20" t="s">
        <v>37</v>
      </c>
      <c r="C22" s="11">
        <f>+'[1]skupna rek'!$C$17</f>
        <v>0</v>
      </c>
    </row>
    <row r="23" spans="1:3" x14ac:dyDescent="0.2">
      <c r="A23" s="9" t="s">
        <v>39</v>
      </c>
      <c r="B23" s="10" t="s">
        <v>38</v>
      </c>
      <c r="C23" s="11">
        <f>+'[1]skupna rek'!$C$19</f>
        <v>0</v>
      </c>
    </row>
    <row r="24" spans="1:3" ht="21.6" customHeight="1" x14ac:dyDescent="0.25">
      <c r="A24" s="9"/>
      <c r="B24" s="3" t="s">
        <v>42</v>
      </c>
      <c r="C24" s="13">
        <f>SUM(C17:C23)</f>
        <v>0</v>
      </c>
    </row>
    <row r="25" spans="1:3" ht="21.6" customHeight="1" x14ac:dyDescent="0.25">
      <c r="A25" s="7"/>
      <c r="B25" s="5"/>
      <c r="C25" s="14"/>
    </row>
    <row r="26" spans="1:3" x14ac:dyDescent="0.2">
      <c r="A26" s="15"/>
      <c r="B26" s="15" t="s">
        <v>11</v>
      </c>
      <c r="C26" s="8">
        <f>+(+C20+C21+C22)*0.22</f>
        <v>0</v>
      </c>
    </row>
    <row r="27" spans="1:3" x14ac:dyDescent="0.2">
      <c r="A27" s="15"/>
      <c r="B27" s="15" t="s">
        <v>12</v>
      </c>
      <c r="C27" s="8">
        <f>+(C17+C18+C19+C20+C23)*0.22</f>
        <v>0</v>
      </c>
    </row>
    <row r="28" spans="1:3" ht="21.6" customHeight="1" x14ac:dyDescent="0.2">
      <c r="A28" s="16"/>
      <c r="B28" s="17" t="s">
        <v>13</v>
      </c>
      <c r="C28" s="18">
        <f>SUM(C25:C27)</f>
        <v>0</v>
      </c>
    </row>
    <row r="31" spans="1:3" ht="15" x14ac:dyDescent="0.25">
      <c r="A31" s="1" t="s">
        <v>19</v>
      </c>
    </row>
    <row r="33" spans="1:3" ht="15" x14ac:dyDescent="0.25">
      <c r="A33" s="1" t="s">
        <v>40</v>
      </c>
    </row>
    <row r="35" spans="1:3" ht="15" x14ac:dyDescent="0.25">
      <c r="A35" s="3" t="s">
        <v>0</v>
      </c>
      <c r="B35" s="3" t="s">
        <v>1</v>
      </c>
      <c r="C35" s="4" t="s">
        <v>2</v>
      </c>
    </row>
    <row r="36" spans="1:3" ht="15" x14ac:dyDescent="0.2">
      <c r="A36" s="5"/>
      <c r="B36" s="5"/>
      <c r="C36" s="6"/>
    </row>
    <row r="37" spans="1:3" ht="15" x14ac:dyDescent="0.2">
      <c r="A37" s="7" t="s">
        <v>20</v>
      </c>
      <c r="B37" s="5" t="s">
        <v>27</v>
      </c>
      <c r="C37" s="8">
        <f>+[2]rekapitulacija!$F$39</f>
        <v>0</v>
      </c>
    </row>
    <row r="38" spans="1:3" x14ac:dyDescent="0.2">
      <c r="A38" s="15"/>
      <c r="B38" s="15" t="s">
        <v>21</v>
      </c>
      <c r="C38" s="8">
        <f>+C37*0.22</f>
        <v>0</v>
      </c>
    </row>
    <row r="39" spans="1:3" ht="15" x14ac:dyDescent="0.2">
      <c r="A39" s="16"/>
      <c r="B39" s="17" t="s">
        <v>13</v>
      </c>
      <c r="C39" s="18">
        <f>+C38+C37</f>
        <v>0</v>
      </c>
    </row>
    <row r="41" spans="1:3" ht="15" x14ac:dyDescent="0.25">
      <c r="A41" s="1" t="s">
        <v>41</v>
      </c>
    </row>
    <row r="43" spans="1:3" ht="15" x14ac:dyDescent="0.25">
      <c r="A43" s="3" t="s">
        <v>0</v>
      </c>
      <c r="B43" s="3" t="s">
        <v>1</v>
      </c>
      <c r="C43" s="4" t="s">
        <v>2</v>
      </c>
    </row>
    <row r="44" spans="1:3" ht="15" x14ac:dyDescent="0.2">
      <c r="A44" s="5"/>
      <c r="B44" s="5"/>
      <c r="C44" s="6"/>
    </row>
    <row r="45" spans="1:3" ht="15" x14ac:dyDescent="0.2">
      <c r="A45" s="7" t="s">
        <v>22</v>
      </c>
      <c r="B45" s="5" t="s">
        <v>26</v>
      </c>
      <c r="C45" s="8">
        <f>+[2]rekapitulacija!$F$40</f>
        <v>0</v>
      </c>
    </row>
    <row r="46" spans="1:3" x14ac:dyDescent="0.2">
      <c r="A46" s="15"/>
      <c r="B46" s="15" t="s">
        <v>21</v>
      </c>
      <c r="C46" s="8">
        <f>+C45*0.22</f>
        <v>0</v>
      </c>
    </row>
    <row r="47" spans="1:3" ht="15" x14ac:dyDescent="0.2">
      <c r="A47" s="16"/>
      <c r="B47" s="17" t="s">
        <v>13</v>
      </c>
      <c r="C47" s="18">
        <f>+C46+C45</f>
        <v>0</v>
      </c>
    </row>
    <row r="49" spans="1:3" ht="15" x14ac:dyDescent="0.25">
      <c r="A49" s="1" t="s">
        <v>43</v>
      </c>
    </row>
    <row r="51" spans="1:3" ht="15" x14ac:dyDescent="0.25">
      <c r="A51" s="3" t="s">
        <v>0</v>
      </c>
      <c r="B51" s="3" t="s">
        <v>1</v>
      </c>
      <c r="C51" s="4" t="s">
        <v>2</v>
      </c>
    </row>
    <row r="52" spans="1:3" ht="15" x14ac:dyDescent="0.2">
      <c r="A52" s="5"/>
      <c r="B52" s="5"/>
      <c r="C52" s="6"/>
    </row>
    <row r="53" spans="1:3" ht="15" x14ac:dyDescent="0.2">
      <c r="A53" s="7" t="s">
        <v>23</v>
      </c>
      <c r="B53" s="5" t="s">
        <v>25</v>
      </c>
      <c r="C53" s="8">
        <f>+[2]rekapitulacija!$F$41</f>
        <v>0</v>
      </c>
    </row>
    <row r="54" spans="1:3" x14ac:dyDescent="0.2">
      <c r="A54" s="15"/>
      <c r="B54" s="15" t="s">
        <v>21</v>
      </c>
      <c r="C54" s="8">
        <f>+C53*0.22</f>
        <v>0</v>
      </c>
    </row>
    <row r="55" spans="1:3" ht="15" x14ac:dyDescent="0.2">
      <c r="A55" s="16"/>
      <c r="B55" s="17" t="s">
        <v>13</v>
      </c>
      <c r="C55" s="18">
        <f>+C54+C53</f>
        <v>0</v>
      </c>
    </row>
    <row r="58" spans="1:3" ht="15" x14ac:dyDescent="0.25">
      <c r="A58" s="1" t="s">
        <v>24</v>
      </c>
    </row>
    <row r="60" spans="1:3" ht="15" x14ac:dyDescent="0.25">
      <c r="A60" s="3" t="s">
        <v>0</v>
      </c>
      <c r="B60" s="3" t="s">
        <v>1</v>
      </c>
      <c r="C60" s="4" t="s">
        <v>2</v>
      </c>
    </row>
    <row r="61" spans="1:3" ht="15" x14ac:dyDescent="0.2">
      <c r="A61" s="5"/>
      <c r="B61" s="5"/>
      <c r="C61" s="6"/>
    </row>
    <row r="62" spans="1:3" ht="15" x14ac:dyDescent="0.2">
      <c r="A62" s="7"/>
      <c r="B62" s="5" t="s">
        <v>28</v>
      </c>
      <c r="C62" s="8">
        <f>+C53+C45+C37+C24</f>
        <v>0</v>
      </c>
    </row>
    <row r="63" spans="1:3" x14ac:dyDescent="0.2">
      <c r="A63" s="15"/>
      <c r="B63" s="15" t="s">
        <v>21</v>
      </c>
      <c r="C63" s="8">
        <f>+C62*0.22</f>
        <v>0</v>
      </c>
    </row>
    <row r="64" spans="1:3" ht="15" x14ac:dyDescent="0.2">
      <c r="A64" s="16"/>
      <c r="B64" s="17" t="s">
        <v>13</v>
      </c>
      <c r="C64" s="18">
        <f>+C63+C62</f>
        <v>0</v>
      </c>
    </row>
  </sheetData>
  <mergeCells count="2">
    <mergeCell ref="B1:C1"/>
    <mergeCell ref="B5:C5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List1</vt:lpstr>
      <vt:lpstr>List1!Print_Area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Metka Iskra</dc:creator>
  <cp:lastModifiedBy>Martina Magajna</cp:lastModifiedBy>
  <dcterms:created xsi:type="dcterms:W3CDTF">2024-09-04T13:24:26Z</dcterms:created>
  <dcterms:modified xsi:type="dcterms:W3CDTF">2025-12-03T16:19:57Z</dcterms:modified>
</cp:coreProperties>
</file>